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/>
  <c r="I49" i="1" l="1"/>
  <c r="I14" i="1"/>
</calcChain>
</file>

<file path=xl/sharedStrings.xml><?xml version="1.0" encoding="utf-8"?>
<sst xmlns="http://schemas.openxmlformats.org/spreadsheetml/2006/main" count="61" uniqueCount="60">
  <si>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</si>
  <si>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</si>
  <si>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</si>
  <si>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</si>
  <si>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</si>
  <si>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</si>
  <si>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</si>
  <si>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</si>
  <si>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</si>
  <si>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</si>
  <si>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</si>
  <si>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</si>
  <si>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</si>
  <si>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</si>
  <si>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</si>
  <si>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</si>
  <si>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</si>
  <si>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</si>
  <si>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</si>
  <si>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</si>
  <si>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</si>
  <si>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</si>
  <si>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</si>
  <si>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</si>
  <si>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</si>
  <si>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</si>
  <si>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</si>
  <si>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</si>
  <si>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</si>
  <si>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</si>
  <si>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</si>
  <si>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</si>
  <si>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ул. Патона дом 2/25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</si>
  <si>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</si>
  <si>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</si>
  <si>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</si>
  <si>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</si>
  <si>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</si>
  <si>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</si>
  <si>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Закрашивание надписей на фасаде</t>
  </si>
  <si>
    <t>Покос травы</t>
  </si>
  <si>
    <t>Уборка МОП</t>
  </si>
  <si>
    <t xml:space="preserve">Оплата уборка МОП </t>
  </si>
  <si>
    <t>Начислено за период с 01.01.2025 по 31.12.2025</t>
  </si>
  <si>
    <t>Остаток на 01.01.2025</t>
  </si>
  <si>
    <t>Замена стояка отопления в п.3 и запорной арматуры в узле</t>
  </si>
  <si>
    <t>Замена труб канализации диаметр 110 в кв.19 и кв.37</t>
  </si>
  <si>
    <t xml:space="preserve">Ремонт водосточной системы подъездного козырька п.1 </t>
  </si>
  <si>
    <t>Замена стояка отопления в п.1 и кв.1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</si>
  <si>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</si>
  <si>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</si>
  <si>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</si>
  <si>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</si>
  <si>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</si>
  <si>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Замена элемента питания ОДПУ</t>
  </si>
  <si>
    <t>Замена стояков отопления в подвале</t>
  </si>
  <si>
    <t>Замена разводящей линии отопления в подвальном помещении</t>
  </si>
  <si>
    <t>Замена подъездного освещения в 6 подъездах</t>
  </si>
  <si>
    <t>Услуги спецтехники трактор 3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</si>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</sst>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4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" borderId="0" xfId="0" applyFont="1" applyFill="1"/>
    <xf numFmtId="0" fontId="0" fillId="2" borderId="0" xfId="0" applyFill="1"/>
    <xf numFmtId="168" fontId="7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2" fontId="7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8" fontId="8" fillId="2" borderId="1" xfId="0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0" fillId="2" borderId="1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2" borderId="1" xfId="1" applyNumberFormat="1" applyFont="1" applyFill="1" applyBorder="1" applyAlignment="1">
      <alignment horizontal="center"/>
    </xf>
    <xf numFmtId="168" fontId="10" fillId="2" borderId="1" xfId="1" applyNumberFormat="1" applyFont="1" applyFill="1" applyBorder="1" applyAlignment="1">
      <alignment horizontal="right" vertical="top" wrapText="1"/>
    </xf>
    <xf numFmtId="168" fontId="10" fillId="2" borderId="1" xfId="3" applyNumberFormat="1" applyFont="1" applyFill="1" applyBorder="1" applyAlignment="1">
      <alignment horizontal="right" vertical="top" wrapText="1"/>
    </xf>
    <xf numFmtId="168" fontId="5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9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2" borderId="2" xfId="3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9" fillId="2" borderId="1" xfId="1" applyFont="1" applyFill="1" applyBorder="1" applyAlignment="1">
      <alignment horizontal="left"/>
    </xf>
    <xf numFmtId="0" fontId="10" fillId="2" borderId="2" xfId="4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10" fillId="2" borderId="1" xfId="4" applyNumberFormat="1" applyFont="1" applyFill="1" applyBorder="1" applyAlignment="1">
      <alignment horizontal="left" vertical="top" wrapText="1"/>
    </xf>
    <xf numFmtId="4" fontId="0" fillId="2" borderId="0" xfId="0" applyNumberFormat="1" applyFill="1"/>
    <xf numFmtId="167" fontId="10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8" fontId="5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N36" sqref="N36"/>
    </sheetView>
  </sheetViews>
  <sheetFormatPr defaultRowHeight="15" x14ac:dyDescent="0.25"/>
  <cols>
    <col min="6" max="6" width="11.28515625" customWidth="1"/>
    <col min="7" max="7" width="13.140625" customWidth="1"/>
    <col min="8" max="8" width="19.140625" customWidth="1"/>
    <col min="9" max="9" width="21.5703125" customWidth="1"/>
    <col min="10" max="10" width="9.140625" hidden="1" customWidth="1"/>
    <col min="13" max="13" width="10" bestFit="1" customWidth="1"/>
  </cols>
  <sheetData>
    <row r="1" spans="1:10" x14ac:dyDescent="0.25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1"/>
    </row>
    <row r="2" spans="1:10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1"/>
    </row>
    <row r="3" spans="1:10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1"/>
    </row>
    <row r="4" spans="1:10" x14ac:dyDescent="0.25">
      <c r="A4" s="40" t="s">
        <v>1</v>
      </c>
      <c r="B4" s="40"/>
      <c r="C4" s="40"/>
      <c r="D4" s="2">
        <v>1957</v>
      </c>
      <c r="E4" s="3"/>
      <c r="F4" s="40" t="s">
        <v>2</v>
      </c>
      <c r="G4" s="40"/>
      <c r="H4" s="43" t="s">
        <v>33</v>
      </c>
      <c r="I4" s="43"/>
      <c r="J4" s="1"/>
    </row>
    <row r="5" spans="1:10" x14ac:dyDescent="0.25">
      <c r="A5" s="40"/>
      <c r="B5" s="40"/>
      <c r="C5" s="40"/>
      <c r="D5" s="4"/>
      <c r="E5" s="3"/>
      <c r="F5" s="40" t="s">
        <v>3</v>
      </c>
      <c r="G5" s="40"/>
      <c r="H5" s="43" t="s">
        <v>19</v>
      </c>
      <c r="I5" s="43"/>
      <c r="J5" s="1"/>
    </row>
    <row r="6" spans="1:10" x14ac:dyDescent="0.25">
      <c r="A6" s="40" t="s">
        <v>4</v>
      </c>
      <c r="B6" s="40"/>
      <c r="C6" s="40"/>
      <c r="D6" s="4">
        <v>4</v>
      </c>
      <c r="E6" s="3"/>
      <c r="F6" s="40" t="s">
        <v>7</v>
      </c>
      <c r="G6" s="40"/>
      <c r="H6" s="40"/>
      <c r="I6" s="5">
        <v>490.7</v>
      </c>
      <c r="J6" s="1"/>
    </row>
    <row r="7" spans="1:10" x14ac:dyDescent="0.25">
      <c r="A7" s="40" t="s">
        <v>5</v>
      </c>
      <c r="B7" s="40"/>
      <c r="C7" s="40"/>
      <c r="D7" s="4">
        <v>6</v>
      </c>
      <c r="E7" s="3"/>
      <c r="F7" s="40" t="s">
        <v>9</v>
      </c>
      <c r="G7" s="40"/>
      <c r="H7" s="40"/>
      <c r="I7" s="5">
        <v>1543.9</v>
      </c>
      <c r="J7" s="1"/>
    </row>
    <row r="8" spans="1:10" x14ac:dyDescent="0.25">
      <c r="A8" s="40" t="s">
        <v>6</v>
      </c>
      <c r="B8" s="40"/>
      <c r="C8" s="40"/>
      <c r="D8" s="4">
        <v>76</v>
      </c>
      <c r="E8" s="3"/>
      <c r="F8" s="40" t="s">
        <v>20</v>
      </c>
      <c r="G8" s="40"/>
      <c r="H8" s="40"/>
      <c r="I8" s="5"/>
      <c r="J8" s="1"/>
    </row>
    <row r="9" spans="1:10" x14ac:dyDescent="0.25">
      <c r="A9" s="40" t="s">
        <v>8</v>
      </c>
      <c r="B9" s="40"/>
      <c r="C9" s="40"/>
      <c r="D9" s="6">
        <v>4744</v>
      </c>
      <c r="E9" s="3"/>
      <c r="F9" s="7" t="s">
        <v>11</v>
      </c>
      <c r="G9" s="8" t="s">
        <v>12</v>
      </c>
      <c r="H9" s="9" t="s">
        <v>36</v>
      </c>
      <c r="I9" s="5"/>
      <c r="J9" s="1"/>
    </row>
    <row r="10" spans="1:10" x14ac:dyDescent="0.25">
      <c r="A10" s="40" t="s">
        <v>10</v>
      </c>
      <c r="B10" s="40"/>
      <c r="C10" s="40"/>
      <c r="D10" s="6">
        <v>4301.7</v>
      </c>
      <c r="E10" s="3"/>
      <c r="F10" s="7" t="s">
        <v>37</v>
      </c>
      <c r="G10" s="8"/>
      <c r="H10" s="1"/>
      <c r="I10" s="1"/>
      <c r="J10" s="1"/>
    </row>
    <row r="11" spans="1:10" x14ac:dyDescent="0.25">
      <c r="A11" s="40" t="s">
        <v>13</v>
      </c>
      <c r="B11" s="40"/>
      <c r="C11" s="40"/>
      <c r="D11" s="10"/>
      <c r="E11" s="11"/>
      <c r="F11" s="12" t="s">
        <v>31</v>
      </c>
      <c r="G11" s="11"/>
      <c r="H11" s="11"/>
      <c r="I11" s="11"/>
      <c r="J11" s="1"/>
    </row>
    <row r="12" spans="1:10" s="14" customFormat="1" x14ac:dyDescent="0.25">
      <c r="A12" s="41" t="s">
        <v>43</v>
      </c>
      <c r="B12" s="41"/>
      <c r="C12" s="41"/>
      <c r="D12" s="41"/>
      <c r="E12" s="41"/>
      <c r="F12" s="41"/>
      <c r="G12" s="41"/>
      <c r="H12" s="41"/>
      <c r="I12" s="41"/>
      <c r="J12" s="13"/>
    </row>
    <row r="13" spans="1:10" s="14" customFormat="1" x14ac:dyDescent="0.25">
      <c r="A13" s="42" t="s">
        <v>14</v>
      </c>
      <c r="B13" s="42"/>
      <c r="C13" s="42"/>
      <c r="D13" s="42"/>
      <c r="E13" s="42"/>
      <c r="F13" s="42"/>
      <c r="G13" s="42"/>
      <c r="H13" s="42"/>
      <c r="I13" s="27" t="s">
        <v>15</v>
      </c>
      <c r="J13" s="13"/>
    </row>
    <row r="14" spans="1:10" s="14" customFormat="1" x14ac:dyDescent="0.25">
      <c r="A14" s="52" t="s">
        <v>16</v>
      </c>
      <c r="B14" s="52"/>
      <c r="C14" s="52"/>
      <c r="D14" s="52"/>
      <c r="E14" s="52"/>
      <c r="F14" s="52"/>
      <c r="G14" s="52"/>
      <c r="H14" s="52"/>
      <c r="I14" s="53">
        <f>I15+I16+I17</f>
        <v>876386</v>
      </c>
      <c r="J14" s="13"/>
    </row>
    <row r="15" spans="1:10" s="14" customFormat="1" x14ac:dyDescent="0.25">
      <c r="A15" s="54" t="s">
        <v>34</v>
      </c>
      <c r="B15" s="55"/>
      <c r="C15" s="55"/>
      <c r="D15" s="55"/>
      <c r="E15" s="55"/>
      <c r="F15" s="55"/>
      <c r="G15" s="55"/>
      <c r="H15" s="56"/>
      <c r="I15" s="57">
        <v>825834</v>
      </c>
      <c r="J15" s="13"/>
    </row>
    <row r="16" spans="1:10" s="14" customFormat="1" x14ac:dyDescent="0.25">
      <c r="A16" s="58" t="s">
        <v>35</v>
      </c>
      <c r="B16" s="59"/>
      <c r="C16" s="59"/>
      <c r="D16" s="59"/>
      <c r="E16" s="59"/>
      <c r="F16" s="59"/>
      <c r="G16" s="59"/>
      <c r="H16" s="60"/>
      <c r="I16" s="57">
        <v>26930</v>
      </c>
      <c r="J16" s="13"/>
    </row>
    <row r="17" spans="1:13" s="14" customFormat="1" x14ac:dyDescent="0.25">
      <c r="A17" s="58" t="s">
        <v>41</v>
      </c>
      <c r="B17" s="59"/>
      <c r="C17" s="59"/>
      <c r="D17" s="59"/>
      <c r="E17" s="59"/>
      <c r="F17" s="59"/>
      <c r="G17" s="59"/>
      <c r="H17" s="60"/>
      <c r="I17" s="57">
        <v>23622</v>
      </c>
      <c r="J17" s="13"/>
    </row>
    <row r="18" spans="1:13" s="14" customFormat="1" x14ac:dyDescent="0.25">
      <c r="A18" s="61" t="s">
        <v>44</v>
      </c>
      <c r="B18" s="61"/>
      <c r="C18" s="61"/>
      <c r="D18" s="61"/>
      <c r="E18" s="61"/>
      <c r="F18" s="61"/>
      <c r="G18" s="61"/>
      <c r="H18" s="30">
        <v>5004</v>
      </c>
      <c r="I18" s="30"/>
      <c r="J18" s="13"/>
    </row>
    <row r="19" spans="1:13" s="14" customFormat="1" x14ac:dyDescent="0.25">
      <c r="A19" s="32" t="s">
        <v>21</v>
      </c>
      <c r="B19" s="32"/>
      <c r="C19" s="32"/>
      <c r="D19" s="32"/>
      <c r="E19" s="32"/>
      <c r="F19" s="32"/>
      <c r="G19" s="32"/>
      <c r="H19" s="15">
        <v>804494</v>
      </c>
      <c r="I19" s="16"/>
      <c r="J19" s="13"/>
    </row>
    <row r="20" spans="1:13" s="14" customFormat="1" x14ac:dyDescent="0.25">
      <c r="A20" s="62" t="s">
        <v>42</v>
      </c>
      <c r="B20" s="63"/>
      <c r="C20" s="63"/>
      <c r="D20" s="63"/>
      <c r="E20" s="63"/>
      <c r="F20" s="63"/>
      <c r="G20" s="64"/>
      <c r="H20" s="15">
        <v>21856</v>
      </c>
      <c r="I20" s="16"/>
      <c r="J20" s="13"/>
    </row>
    <row r="21" spans="1:13" s="14" customFormat="1" x14ac:dyDescent="0.25">
      <c r="A21" s="33" t="s">
        <v>22</v>
      </c>
      <c r="B21" s="33"/>
      <c r="C21" s="33"/>
      <c r="D21" s="33"/>
      <c r="E21" s="33"/>
      <c r="F21" s="33"/>
      <c r="G21" s="33"/>
      <c r="H21" s="17"/>
      <c r="I21" s="18"/>
      <c r="J21" s="13"/>
    </row>
    <row r="22" spans="1:13" s="14" customFormat="1" x14ac:dyDescent="0.25">
      <c r="A22" s="34" t="s">
        <v>23</v>
      </c>
      <c r="B22" s="35"/>
      <c r="C22" s="35"/>
      <c r="D22" s="35"/>
      <c r="E22" s="35"/>
      <c r="F22" s="35"/>
      <c r="G22" s="36"/>
      <c r="H22" s="19"/>
      <c r="I22" s="15">
        <v>156440</v>
      </c>
      <c r="J22" s="13"/>
    </row>
    <row r="23" spans="1:13" s="14" customFormat="1" x14ac:dyDescent="0.25">
      <c r="A23" s="37" t="s">
        <v>24</v>
      </c>
      <c r="B23" s="38"/>
      <c r="C23" s="38"/>
      <c r="D23" s="38"/>
      <c r="E23" s="38"/>
      <c r="F23" s="38"/>
      <c r="G23" s="39"/>
      <c r="H23" s="20"/>
      <c r="I23" s="21">
        <v>169497</v>
      </c>
      <c r="J23" s="13"/>
    </row>
    <row r="24" spans="1:13" s="14" customFormat="1" x14ac:dyDescent="0.25">
      <c r="A24" s="32" t="s">
        <v>25</v>
      </c>
      <c r="B24" s="32"/>
      <c r="C24" s="32"/>
      <c r="D24" s="32"/>
      <c r="E24" s="32"/>
      <c r="F24" s="32"/>
      <c r="G24" s="32"/>
      <c r="H24" s="20"/>
      <c r="I24" s="65">
        <v>23800</v>
      </c>
      <c r="J24" s="13"/>
    </row>
    <row r="25" spans="1:13" s="14" customFormat="1" x14ac:dyDescent="0.25">
      <c r="A25" s="31" t="s">
        <v>26</v>
      </c>
      <c r="B25" s="31"/>
      <c r="C25" s="31"/>
      <c r="D25" s="31"/>
      <c r="E25" s="31"/>
      <c r="F25" s="31"/>
      <c r="G25" s="31"/>
      <c r="H25" s="16"/>
      <c r="I25" s="22">
        <v>108563</v>
      </c>
      <c r="J25" s="13"/>
    </row>
    <row r="26" spans="1:13" s="14" customFormat="1" x14ac:dyDescent="0.25">
      <c r="A26" s="31" t="s">
        <v>27</v>
      </c>
      <c r="B26" s="31"/>
      <c r="C26" s="31"/>
      <c r="D26" s="31"/>
      <c r="E26" s="31"/>
      <c r="F26" s="31"/>
      <c r="G26" s="31"/>
      <c r="H26" s="20"/>
      <c r="I26" s="21">
        <v>41296</v>
      </c>
      <c r="J26" s="13"/>
    </row>
    <row r="27" spans="1:13" s="14" customFormat="1" x14ac:dyDescent="0.25">
      <c r="A27" s="31" t="s">
        <v>28</v>
      </c>
      <c r="B27" s="31"/>
      <c r="C27" s="31"/>
      <c r="D27" s="31"/>
      <c r="E27" s="31"/>
      <c r="F27" s="31"/>
      <c r="G27" s="31"/>
      <c r="H27" s="20"/>
      <c r="I27" s="21">
        <v>6864</v>
      </c>
      <c r="J27" s="13"/>
    </row>
    <row r="28" spans="1:13" s="14" customFormat="1" ht="15" customHeight="1" x14ac:dyDescent="0.25">
      <c r="A28" s="37" t="s">
        <v>30</v>
      </c>
      <c r="B28" s="38"/>
      <c r="C28" s="38"/>
      <c r="D28" s="38"/>
      <c r="E28" s="38"/>
      <c r="F28" s="38"/>
      <c r="G28" s="39"/>
      <c r="H28" s="20"/>
      <c r="I28" s="21">
        <v>87639</v>
      </c>
      <c r="J28" s="13"/>
    </row>
    <row r="29" spans="1:13" s="14" customFormat="1" x14ac:dyDescent="0.25">
      <c r="A29" s="31" t="s">
        <v>29</v>
      </c>
      <c r="B29" s="31"/>
      <c r="C29" s="31"/>
      <c r="D29" s="31"/>
      <c r="E29" s="31"/>
      <c r="F29" s="31"/>
      <c r="G29" s="31"/>
      <c r="H29" s="16"/>
      <c r="I29" s="22">
        <v>23190</v>
      </c>
      <c r="J29" s="13"/>
    </row>
    <row r="30" spans="1:13" s="14" customFormat="1" x14ac:dyDescent="0.25">
      <c r="A30" s="31" t="s">
        <v>41</v>
      </c>
      <c r="B30" s="31"/>
      <c r="C30" s="31"/>
      <c r="D30" s="31"/>
      <c r="E30" s="31"/>
      <c r="F30" s="31"/>
      <c r="G30" s="31"/>
      <c r="H30" s="24"/>
      <c r="I30" s="22">
        <v>40000</v>
      </c>
      <c r="J30" s="13"/>
    </row>
    <row r="31" spans="1:13" s="14" customFormat="1" x14ac:dyDescent="0.25">
      <c r="A31" s="66" t="s">
        <v>39</v>
      </c>
      <c r="B31" s="66"/>
      <c r="C31" s="66"/>
      <c r="D31" s="66"/>
      <c r="E31" s="66"/>
      <c r="F31" s="66"/>
      <c r="G31" s="66"/>
      <c r="H31" s="20"/>
      <c r="I31" s="29">
        <v>2102</v>
      </c>
      <c r="J31" s="13"/>
      <c r="M31" s="67"/>
    </row>
    <row r="32" spans="1:13" s="14" customFormat="1" x14ac:dyDescent="0.25">
      <c r="A32" s="32" t="s">
        <v>59</v>
      </c>
      <c r="B32" s="32"/>
      <c r="C32" s="32"/>
      <c r="D32" s="32"/>
      <c r="E32" s="32"/>
      <c r="F32" s="32"/>
      <c r="G32" s="32"/>
      <c r="H32" s="20"/>
      <c r="I32" s="28">
        <v>465</v>
      </c>
      <c r="J32" s="13"/>
    </row>
    <row r="33" spans="1:10" s="14" customFormat="1" ht="15" customHeight="1" x14ac:dyDescent="0.25">
      <c r="A33" s="49" t="s">
        <v>56</v>
      </c>
      <c r="B33" s="50"/>
      <c r="C33" s="50"/>
      <c r="D33" s="50"/>
      <c r="E33" s="50"/>
      <c r="F33" s="50"/>
      <c r="G33" s="51"/>
      <c r="H33" s="20"/>
      <c r="I33" s="28">
        <v>108746</v>
      </c>
      <c r="J33" s="13"/>
    </row>
    <row r="34" spans="1:10" s="14" customFormat="1" x14ac:dyDescent="0.25">
      <c r="A34" s="32" t="s">
        <v>45</v>
      </c>
      <c r="B34" s="32"/>
      <c r="C34" s="32"/>
      <c r="D34" s="32"/>
      <c r="E34" s="32"/>
      <c r="F34" s="32"/>
      <c r="G34" s="32"/>
      <c r="H34" s="20"/>
      <c r="I34" s="29">
        <v>28404</v>
      </c>
      <c r="J34" s="13"/>
    </row>
    <row r="35" spans="1:10" s="14" customFormat="1" x14ac:dyDescent="0.25">
      <c r="A35" s="32" t="s">
        <v>55</v>
      </c>
      <c r="B35" s="32"/>
      <c r="C35" s="32"/>
      <c r="D35" s="32"/>
      <c r="E35" s="32"/>
      <c r="F35" s="32"/>
      <c r="G35" s="32"/>
      <c r="H35" s="20"/>
      <c r="I35" s="29">
        <v>20510</v>
      </c>
      <c r="J35" s="13"/>
    </row>
    <row r="36" spans="1:10" s="14" customFormat="1" ht="15" customHeight="1" x14ac:dyDescent="0.25">
      <c r="A36" s="49" t="s">
        <v>48</v>
      </c>
      <c r="B36" s="50"/>
      <c r="C36" s="50"/>
      <c r="D36" s="50"/>
      <c r="E36" s="50"/>
      <c r="F36" s="50"/>
      <c r="G36" s="51"/>
      <c r="H36" s="68"/>
      <c r="I36" s="28">
        <v>3662</v>
      </c>
      <c r="J36" s="13"/>
    </row>
    <row r="37" spans="1:10" s="14" customFormat="1" ht="15" customHeight="1" x14ac:dyDescent="0.25">
      <c r="A37" s="49" t="s">
        <v>40</v>
      </c>
      <c r="B37" s="50"/>
      <c r="C37" s="50"/>
      <c r="D37" s="50"/>
      <c r="E37" s="50"/>
      <c r="F37" s="50"/>
      <c r="G37" s="51"/>
      <c r="H37" s="68"/>
      <c r="I37" s="28">
        <v>3500</v>
      </c>
      <c r="J37" s="13"/>
    </row>
    <row r="38" spans="1:10" s="14" customFormat="1" x14ac:dyDescent="0.25">
      <c r="A38" s="32" t="s">
        <v>46</v>
      </c>
      <c r="B38" s="32"/>
      <c r="C38" s="32"/>
      <c r="D38" s="32"/>
      <c r="E38" s="32"/>
      <c r="F38" s="32"/>
      <c r="G38" s="32"/>
      <c r="H38" s="20"/>
      <c r="I38" s="28">
        <v>11395</v>
      </c>
      <c r="J38" s="13"/>
    </row>
    <row r="39" spans="1:10" s="14" customFormat="1" x14ac:dyDescent="0.25">
      <c r="A39" s="66" t="s">
        <v>47</v>
      </c>
      <c r="B39" s="66"/>
      <c r="C39" s="66"/>
      <c r="D39" s="66"/>
      <c r="E39" s="66"/>
      <c r="F39" s="66"/>
      <c r="G39" s="66"/>
      <c r="H39" s="20"/>
      <c r="I39" s="29">
        <v>7083</v>
      </c>
      <c r="J39" s="13"/>
    </row>
    <row r="40" spans="1:10" s="14" customFormat="1" x14ac:dyDescent="0.25">
      <c r="A40" s="66" t="s">
        <v>57</v>
      </c>
      <c r="B40" s="66"/>
      <c r="C40" s="66"/>
      <c r="D40" s="66"/>
      <c r="E40" s="66"/>
      <c r="F40" s="66"/>
      <c r="G40" s="66"/>
      <c r="H40" s="20"/>
      <c r="I40" s="29">
        <v>153706</v>
      </c>
      <c r="J40" s="13"/>
    </row>
    <row r="41" spans="1:10" s="14" customFormat="1" x14ac:dyDescent="0.25">
      <c r="A41" s="66" t="s">
        <v>58</v>
      </c>
      <c r="B41" s="66"/>
      <c r="C41" s="66"/>
      <c r="D41" s="66"/>
      <c r="E41" s="66"/>
      <c r="F41" s="66"/>
      <c r="G41" s="66"/>
      <c r="H41" s="20"/>
      <c r="I41" s="15">
        <v>9000</v>
      </c>
      <c r="J41" s="13"/>
    </row>
    <row r="42" spans="1:10" s="14" customFormat="1" x14ac:dyDescent="0.25">
      <c r="A42" s="32" t="s">
        <v>54</v>
      </c>
      <c r="B42" s="32"/>
      <c r="C42" s="32"/>
      <c r="D42" s="32"/>
      <c r="E42" s="32"/>
      <c r="F42" s="32"/>
      <c r="G42" s="32"/>
      <c r="H42" s="20"/>
      <c r="I42" s="28">
        <v>1800</v>
      </c>
    </row>
    <row r="43" spans="1:10" s="14" customFormat="1" x14ac:dyDescent="0.25">
      <c r="A43" s="32"/>
      <c r="B43" s="32"/>
      <c r="C43" s="32"/>
      <c r="D43" s="32"/>
      <c r="E43" s="32"/>
      <c r="F43" s="32"/>
      <c r="G43" s="32"/>
      <c r="H43" s="20"/>
      <c r="I43" s="28"/>
    </row>
    <row r="44" spans="1:10" s="14" customFormat="1" x14ac:dyDescent="0.25">
      <c r="A44" s="45" t="s">
        <v>17</v>
      </c>
      <c r="B44" s="45"/>
      <c r="C44" s="45"/>
      <c r="D44" s="45"/>
      <c r="E44" s="45"/>
      <c r="F44" s="45"/>
      <c r="G44" s="45"/>
      <c r="H44" s="69">
        <f>SUM(H19:H43)</f>
        <v>826350</v>
      </c>
      <c r="I44" s="23">
        <f>SUM(I22:I43)</f>
        <v>1007662</v>
      </c>
      <c r="J44" s="13"/>
    </row>
    <row r="45" spans="1:10" s="14" customFormat="1" x14ac:dyDescent="0.25">
      <c r="A45" s="46" t="s">
        <v>18</v>
      </c>
      <c r="B45" s="47"/>
      <c r="C45" s="47"/>
      <c r="D45" s="47"/>
      <c r="E45" s="47"/>
      <c r="F45" s="47"/>
      <c r="G45" s="48"/>
      <c r="H45" s="30">
        <f>H44-I44+H18</f>
        <v>-176308</v>
      </c>
      <c r="I45" s="30"/>
      <c r="J45" s="13"/>
    </row>
    <row r="46" spans="1:10" s="14" customFormat="1" x14ac:dyDescent="0.25">
      <c r="A46" s="70" t="s">
        <v>49</v>
      </c>
      <c r="B46" s="70"/>
      <c r="C46" s="70"/>
      <c r="D46" s="70"/>
      <c r="E46" s="70"/>
      <c r="F46" s="70"/>
      <c r="G46" s="70"/>
      <c r="H46" s="70"/>
      <c r="I46" s="70"/>
    </row>
    <row r="47" spans="1:10" s="14" customFormat="1" x14ac:dyDescent="0.25">
      <c r="A47" s="71" t="s">
        <v>50</v>
      </c>
      <c r="B47" s="72"/>
      <c r="C47" s="72"/>
      <c r="D47" s="72"/>
      <c r="E47" s="72"/>
      <c r="F47" s="72"/>
      <c r="G47" s="72"/>
      <c r="H47" s="73"/>
      <c r="I47" s="74">
        <v>-212226</v>
      </c>
    </row>
    <row r="48" spans="1:10" s="14" customFormat="1" x14ac:dyDescent="0.25">
      <c r="A48" s="71" t="s">
        <v>51</v>
      </c>
      <c r="B48" s="72"/>
      <c r="C48" s="72"/>
      <c r="D48" s="72"/>
      <c r="E48" s="72"/>
      <c r="F48" s="72"/>
      <c r="G48" s="72"/>
      <c r="H48" s="73"/>
      <c r="I48" s="74">
        <v>-3917</v>
      </c>
      <c r="J48" s="13"/>
    </row>
    <row r="49" spans="1:9" s="14" customFormat="1" x14ac:dyDescent="0.25">
      <c r="A49" s="71" t="s">
        <v>52</v>
      </c>
      <c r="B49" s="72"/>
      <c r="C49" s="72"/>
      <c r="D49" s="72"/>
      <c r="E49" s="72"/>
      <c r="F49" s="72"/>
      <c r="G49" s="72"/>
      <c r="H49" s="73"/>
      <c r="I49" s="74">
        <f>SUM(I47:I48)</f>
        <v>-216143</v>
      </c>
    </row>
    <row r="52" spans="1:9" x14ac:dyDescent="0.25">
      <c r="A52" s="25" t="s">
        <v>53</v>
      </c>
      <c r="B52" s="25"/>
      <c r="C52" s="25"/>
      <c r="D52" s="25"/>
      <c r="E52" s="25"/>
      <c r="F52" s="26"/>
      <c r="G52" s="1"/>
    </row>
  </sheetData>
  <mergeCells count="58">
    <mergeCell ref="A46:I46"/>
    <mergeCell ref="A47:H47"/>
    <mergeCell ref="A48:H48"/>
    <mergeCell ref="A49:H49"/>
    <mergeCell ref="A25:G25"/>
    <mergeCell ref="A38:G38"/>
    <mergeCell ref="A39:G39"/>
    <mergeCell ref="A44:G44"/>
    <mergeCell ref="A41:G41"/>
    <mergeCell ref="A27:G27"/>
    <mergeCell ref="A28:G28"/>
    <mergeCell ref="A45:G45"/>
    <mergeCell ref="A29:G29"/>
    <mergeCell ref="A31:G31"/>
    <mergeCell ref="A32:G3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  <mergeCell ref="A18:G18"/>
    <mergeCell ref="A14:H14"/>
    <mergeCell ref="A15:H15"/>
    <mergeCell ref="A16:H16"/>
    <mergeCell ref="A17:H17"/>
    <mergeCell ref="H18:I18"/>
    <mergeCell ref="A19:G19"/>
    <mergeCell ref="A21:G21"/>
    <mergeCell ref="A22:G22"/>
    <mergeCell ref="A20:G20"/>
    <mergeCell ref="A23:G23"/>
    <mergeCell ref="H45:I45"/>
    <mergeCell ref="A24:G24"/>
    <mergeCell ref="A26:G26"/>
    <mergeCell ref="A33:G33"/>
    <mergeCell ref="A34:G34"/>
    <mergeCell ref="A36:G36"/>
    <mergeCell ref="A30:G30"/>
    <mergeCell ref="A35:G35"/>
    <mergeCell ref="A37:G37"/>
    <mergeCell ref="A40:G40"/>
    <mergeCell ref="A42:G42"/>
    <mergeCell ref="A43:G43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2026-01-29T12:56:21Z</dcterms:modified>
</cp:coreProperties>
</file>